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 refMode="R1C1"/>
</workbook>
</file>

<file path=xl/calcChain.xml><?xml version="1.0" encoding="utf-8"?>
<calcChain xmlns="http://schemas.openxmlformats.org/spreadsheetml/2006/main">
  <c r="D53" i="15" l="1"/>
  <c r="E53" i="15"/>
  <c r="F53" i="15"/>
  <c r="G53" i="15"/>
  <c r="H53" i="15"/>
  <c r="I53" i="15"/>
  <c r="N53" i="15"/>
  <c r="O53" i="15"/>
  <c r="P53" i="15"/>
  <c r="Q53" i="15"/>
  <c r="B22" i="22" l="1"/>
  <c r="B21" i="22"/>
  <c r="D48" i="15" l="1"/>
  <c r="E48" i="15"/>
  <c r="F48" i="15"/>
  <c r="G48" i="15"/>
  <c r="H48" i="15"/>
  <c r="I48" i="15"/>
  <c r="K48" i="15"/>
  <c r="M48" i="15"/>
  <c r="N48" i="15"/>
  <c r="O48" i="15"/>
  <c r="P48" i="15"/>
  <c r="Q48" i="15"/>
  <c r="G27" i="15"/>
  <c r="F27" i="15"/>
  <c r="H27" i="15"/>
  <c r="I27" i="15"/>
  <c r="J27" i="15"/>
  <c r="K27" i="15"/>
  <c r="L27" i="15"/>
  <c r="M27" i="15"/>
  <c r="N27" i="15"/>
  <c r="O27" i="15"/>
  <c r="P27" i="15"/>
  <c r="Q27" i="15"/>
  <c r="C27" i="15"/>
  <c r="F21" i="15" l="1"/>
  <c r="G21" i="15"/>
  <c r="H21" i="15"/>
  <c r="S21" i="15" s="1"/>
  <c r="I21" i="15"/>
  <c r="J21" i="15"/>
  <c r="R21" i="15" s="1"/>
  <c r="K21" i="15"/>
  <c r="L21" i="15"/>
  <c r="M21" i="15"/>
  <c r="N21" i="15"/>
  <c r="O21" i="15"/>
  <c r="P21" i="15"/>
  <c r="Q21" i="15"/>
  <c r="C21" i="15"/>
  <c r="B27" i="22" s="1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P24" i="15" l="1"/>
  <c r="P49" i="15" l="1"/>
  <c r="B29" i="22" l="1"/>
  <c r="P28" i="15"/>
  <c r="B67" i="22" l="1"/>
  <c r="B30" i="22" l="1"/>
  <c r="B33" i="22" s="1"/>
  <c r="B35" i="22" l="1"/>
  <c r="B55" i="22"/>
  <c r="B53" i="22"/>
  <c r="B36" i="22"/>
  <c r="B32" i="22"/>
  <c r="B54" i="22" l="1"/>
  <c r="B34" i="22"/>
</calcChain>
</file>

<file path=xl/sharedStrings.xml><?xml version="1.0" encoding="utf-8"?>
<sst xmlns="http://schemas.openxmlformats.org/spreadsheetml/2006/main" count="711" uniqueCount="332">
  <si>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</si>
  <si>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</si>
  <si>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</si>
  <si>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</si>
  <si>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</si>
  <si>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</si>
  <si>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</si>
  <si>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</si>
  <si>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</si>
  <si>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</si>
  <si>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</si>
  <si>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</si>
  <si>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</si>
  <si>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</si>
  <si>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</si>
  <si>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</si>
  <si>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</si>
  <si>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</si>
  <si>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</si>
  <si>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</si>
  <si>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</si>
  <si>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</si>
  <si>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</si>
  <si>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</si>
  <si>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</si>
  <si>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</si>
  <si>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</si>
  <si>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</si>
  <si>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</si>
  <si>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</si>
  <si>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</si>
  <si>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</si>
  <si>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</si>
  <si>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</si>
  <si>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</si>
  <si>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</si>
  <si>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</si>
  <si>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</si>
  <si>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</si>
  <si>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</si>
  <si>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</si>
  <si>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</si>
  <si>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</si>
  <si>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</si>
  <si>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</si>
  <si>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</si>
  <si>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</si>
  <si>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</si>
  <si>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</si>
  <si>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</si>
  <si>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</si>
  <si>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</si>
  <si>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</si>
  <si>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</si>
  <si>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</si>
  <si>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</si>
  <si>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</si>
  <si>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</si>
  <si>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</si>
  <si>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</si>
  <si>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</si>
  <si>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</si>
  <si>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</si>
  <si>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</si>
  <si>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</si>
  <si>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</si>
  <si>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</si>
  <si>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</si>
  <si>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</si>
  <si>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</si>
  <si>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</si>
  <si>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</si>
  <si>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</si>
  <si>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</si>
  <si>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</si>
  <si>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</si>
  <si>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</si>
  <si>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</si>
  <si>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</si>
  <si>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</si>
  <si>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</si>
  <si>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</si>
  <si>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</si>
  <si>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</si>
  <si>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</si>
  <si>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</si>
  <si>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</si>
  <si>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</si>
  <si>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</si>
  <si>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</si>
  <si>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</si>
  <si>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</si>
  <si>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</si>
  <si>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</si>
  <si>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</si>
  <si>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</si>
  <si>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</si>
  <si>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</si>
  <si>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</si>
  <si>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</si>
  <si>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</si>
  <si>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</si>
  <si>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</si>
  <si>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</si>
  <si>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</si>
  <si>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</si>
  <si>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</si>
  <si>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</si>
  <si>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</si>
  <si>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</si>
  <si>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</si>
  <si>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</si>
  <si>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</si>
  <si>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</si>
  <si>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</si>
  <si>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</si>
  <si>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</si>
  <si>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</si>
  <si>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</si>
  <si>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</si>
  <si>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</si>
  <si>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</si>
  <si>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</si>
  <si>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</si>
  <si>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</si>
  <si>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</si>
  <si>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</si>
  <si>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</si>
  <si>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</si>
  <si>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</si>
  <si>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</si>
  <si>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</si>
  <si>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</si>
  <si>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</si>
  <si>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</si>
  <si>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</si>
  <si>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</si>
  <si>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</si>
  <si>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</si>
  <si>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</si>
  <si>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</si>
  <si>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</si>
  <si>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</si>
  <si>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</si>
  <si>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</si>
  <si>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</si>
  <si>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</si>
  <si>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</si>
  <si>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</si>
  <si>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</si>
  <si>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</si>
  <si>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</si>
  <si>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</si>
  <si>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</si>
  <si>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</si>
  <si>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</si>
  <si>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</si>
  <si>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</si>
  <si>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</si>
  <si>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</si>
  <si>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</si>
  <si>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</si>
  <si>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</si>
  <si>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</si>
  <si>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</si>
  <si>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</si>
  <si>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</si>
  <si>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</si>
  <si>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</si>
  <si>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</si>
  <si>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</si>
  <si>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</si>
  <si>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</si>
  <si>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</si>
  <si>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</si>
  <si>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</si>
  <si>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</si>
  <si>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</si>
  <si>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</si>
  <si>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</si>
  <si>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</si>
  <si>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</si>
  <si>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</si>
  <si>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</si>
  <si>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</si>
  <si>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</si>
  <si>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</si>
  <si>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</si>
  <si>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</si>
  <si>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</si>
  <si>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</si>
  <si>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</si>
  <si>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</si>
  <si>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</si>
  <si>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</si>
  <si>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</si>
  <si>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</si>
  <si>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</si>
  <si>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</si>
  <si>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</si>
  <si>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</si>
  <si>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</si>
  <si>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</si>
  <si>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</si>
  <si>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</si>
  <si>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</si>
  <si>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</si>
  <si>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</si>
  <si>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</si>
  <si>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</si>
  <si>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</si>
  <si>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</si>
  <si>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</si>
  <si>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</si>
  <si>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</si>
  <si>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</si>
  <si>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</si>
  <si>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</si>
  <si>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</si>
  <si>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</si>
  <si>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</si>
  <si>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</si>
  <si>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</si>
  <si>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</si>
  <si>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</si>
  <si>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</si>
  <si>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</si>
  <si>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</si>
  <si>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</si>
  <si>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</si>
  <si>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</si>
  <si>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</si>
  <si>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</si>
  <si>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</si>
  <si>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</si>
  <si>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</si>
  <si>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</si>
  <si>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</si>
  <si>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</si>
  <si>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</si>
  <si>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</si>
  <si>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</si>
  <si>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</si>
  <si>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</si>
  <si>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</si>
  <si>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</si>
  <si>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</si>
  <si>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</si>
  <si>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</si>
  <si>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</si>
  <si>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</si>
  <si>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</si>
  <si>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</si>
  <si>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</si>
  <si>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</si>
  <si>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</si>
  <si>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</si>
  <si>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</si>
  <si>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</si>
  <si>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</si>
  <si>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</si>
  <si>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</si>
  <si>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</si>
  <si>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</si>
  <si>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</si>
  <si>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</si>
  <si>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</si>
  <si>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</si>
  <si>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</si>
  <si>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</si>
  <si>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</si>
  <si>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</si>
  <si>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</si>
  <si>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</si>
  <si>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</si>
  <si>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</si>
  <si>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</si>
  <si>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</si>
  <si>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</si>
  <si>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</si>
  <si>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</si>
  <si>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</si>
  <si>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</si>
  <si>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</si>
  <si>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</si>
  <si>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</si>
  <si>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</si>
  <si>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</si>
  <si>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</si>
  <si>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</si>
  <si>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</si>
  <si>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</si>
  <si>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</si>
  <si>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</si>
  <si>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</si>
  <si>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</si>
  <si>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</si>
  <si>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</si>
  <si>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</si>
  <si>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</si>
  <si>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</si>
  <si>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</si>
  <si>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</si>
  <si>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</si>
  <si>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</si>
  <si>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</si>
  <si>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</si>
  <si>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</si>
  <si>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</si>
  <si>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</si>
  <si>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</si>
  <si>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</si>
  <si>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</si>
  <si>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</si>
  <si>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</si>
  <si>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</si>
  <si>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</si>
  <si>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</si>
  <si>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Год 2027</t>
  </si>
  <si>
    <t>Краснодарский край, г Лабинск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</si>
  <si>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</si>
  <si>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</si>
  <si>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</si>
  <si>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</si>
  <si>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</t>
  </si>
  <si>
    <t>2026 г.</t>
  </si>
  <si>
    <t>Электроснабжение ЭПУ потребителей в соответствии с договором на ТП № 1-43-26-0064 г. Лабинск</t>
  </si>
  <si>
    <t>ВЛИ-0,4 кВ              от РУ-0,4 кВ ТП-84 Л-1-7</t>
  </si>
  <si>
    <t>ВЛИ-0,4 кВ                                от РУ-0,4 кВ ТП-84 Л-1-7</t>
  </si>
  <si>
    <t>Строительство ВЛИ-0,4 кВ от РУ-0,4 кВ ТП-84 Л-1-7 до границы земельного участка заявителя проводом СИП-2 3х70+1х54,6 мм2, протяженностью 0,160 км с установкой дополнительных опор</t>
  </si>
  <si>
    <t>План (факт) года 2026</t>
  </si>
  <si>
    <t>Q_Лб_26_ЛК15_018018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</si>
</sst>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4" t="s">
        <v>320</v>
      </c>
      <c r="B5" s="214"/>
      <c r="C5" s="214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8" t="s">
        <v>6</v>
      </c>
      <c r="B7" s="218"/>
      <c r="C7" s="21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9" t="s">
        <v>306</v>
      </c>
      <c r="B9" s="219"/>
      <c r="C9" s="21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0" t="s">
        <v>5</v>
      </c>
      <c r="B10" s="220"/>
      <c r="C10" s="22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1" t="s">
        <v>331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0" t="s">
        <v>4</v>
      </c>
      <c r="B13" s="220"/>
      <c r="C13" s="22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1" t="s">
        <v>326</v>
      </c>
      <c r="B15" s="221"/>
      <c r="C15" s="2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5" t="s">
        <v>3</v>
      </c>
      <c r="B16" s="215"/>
      <c r="C16" s="2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6" t="s">
        <v>264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1"/>
      <c r="B24" s="212"/>
      <c r="C24" s="21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319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1"/>
      <c r="B39" s="212"/>
      <c r="C39" s="21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1"/>
      <c r="B41" s="212"/>
      <c r="C41" s="2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6">
        <v>1.0999999999999999E-2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6">
        <v>1.0999999999999999E-2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2" t="s">
        <v>308</v>
      </c>
      <c r="B44" s="222"/>
      <c r="C44" s="2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0"/>
      <c r="B45" s="210"/>
      <c r="C45" s="21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topLeftCell="A7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4" t="s">
        <v>321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0" customFormat="1" x14ac:dyDescent="0.2">
      <c r="A7" s="15"/>
      <c r="H7" s="14"/>
    </row>
    <row r="8" spans="1:20" s="10" customFormat="1" ht="18.75" x14ac:dyDescent="0.2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s="10" customFormat="1" ht="18.75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10" customFormat="1" ht="18.75" customHeight="1" x14ac:dyDescent="0.2">
      <c r="A10" s="224" t="s">
        <v>306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</row>
    <row r="11" spans="1:20" s="10" customFormat="1" ht="18.75" customHeight="1" x14ac:dyDescent="0.2">
      <c r="A11" s="215" t="s">
        <v>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</row>
    <row r="12" spans="1:20" s="10" customFormat="1" ht="18.75" x14ac:dyDescent="0.2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s="10" customFormat="1" ht="18.75" customHeight="1" x14ac:dyDescent="0.2">
      <c r="A13" s="241" t="s">
        <v>331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</row>
    <row r="14" spans="1:20" s="10" customFormat="1" ht="18.75" customHeight="1" x14ac:dyDescent="0.2">
      <c r="A14" s="215" t="s">
        <v>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s="7" customFormat="1" ht="34.5" customHeight="1" x14ac:dyDescent="0.2">
      <c r="A15" s="242" t="s">
        <v>326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</row>
    <row r="16" spans="1:20" s="2" customFormat="1" ht="12" x14ac:dyDescent="0.2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</row>
    <row r="17" spans="1:113" s="2" customFormat="1" ht="15" customHeight="1" x14ac:dyDescent="0.2">
      <c r="A17" s="215" t="s">
        <v>3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113" s="2" customFormat="1" ht="15" customHeight="1" x14ac:dyDescent="0.2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</row>
    <row r="19" spans="1:113" s="2" customFormat="1" ht="15" customHeight="1" x14ac:dyDescent="0.2">
      <c r="A19" s="224" t="s">
        <v>283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</row>
    <row r="21" spans="1:113" ht="46.5" customHeight="1" x14ac:dyDescent="0.25">
      <c r="A21" s="233" t="s">
        <v>2</v>
      </c>
      <c r="B21" s="226" t="s">
        <v>282</v>
      </c>
      <c r="C21" s="227"/>
      <c r="D21" s="230" t="s">
        <v>281</v>
      </c>
      <c r="E21" s="226" t="s">
        <v>280</v>
      </c>
      <c r="F21" s="227"/>
      <c r="G21" s="226" t="s">
        <v>279</v>
      </c>
      <c r="H21" s="227"/>
      <c r="I21" s="226" t="s">
        <v>278</v>
      </c>
      <c r="J21" s="227"/>
      <c r="K21" s="230" t="s">
        <v>277</v>
      </c>
      <c r="L21" s="226" t="s">
        <v>276</v>
      </c>
      <c r="M21" s="227"/>
      <c r="N21" s="226" t="s">
        <v>275</v>
      </c>
      <c r="O21" s="227"/>
      <c r="P21" s="230" t="s">
        <v>274</v>
      </c>
      <c r="Q21" s="238" t="s">
        <v>36</v>
      </c>
      <c r="R21" s="239"/>
      <c r="S21" s="238" t="s">
        <v>35</v>
      </c>
      <c r="T21" s="240"/>
    </row>
    <row r="22" spans="1:113" ht="204.75" customHeight="1" x14ac:dyDescent="0.25">
      <c r="A22" s="234"/>
      <c r="B22" s="228"/>
      <c r="C22" s="229"/>
      <c r="D22" s="232"/>
      <c r="E22" s="228"/>
      <c r="F22" s="229"/>
      <c r="G22" s="228"/>
      <c r="H22" s="229"/>
      <c r="I22" s="228"/>
      <c r="J22" s="229"/>
      <c r="K22" s="231"/>
      <c r="L22" s="228"/>
      <c r="M22" s="229"/>
      <c r="N22" s="228"/>
      <c r="O22" s="229"/>
      <c r="P22" s="231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5"/>
      <c r="B23" s="135" t="s">
        <v>30</v>
      </c>
      <c r="C23" s="135" t="s">
        <v>31</v>
      </c>
      <c r="D23" s="231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5" t="s">
        <v>272</v>
      </c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6" t="s">
        <v>309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3"/>
      <c r="B35" s="223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E3" zoomScaleSheetLayoutView="100" workbookViewId="0">
      <selection activeCell="E16" sqref="E16:Y16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1.710937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4" t="s">
        <v>322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8" t="s">
        <v>6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4" t="s">
        <v>306</v>
      </c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5" t="s">
        <v>5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5" t="s">
        <v>331</v>
      </c>
      <c r="P12" s="256"/>
      <c r="Q12" s="256"/>
      <c r="R12" s="256"/>
      <c r="S12" s="256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5" t="s">
        <v>4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57" t="s">
        <v>326</v>
      </c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02"/>
      <c r="X15" s="202"/>
      <c r="Y15" s="202"/>
      <c r="Z15" s="202"/>
      <c r="AA15" s="202"/>
    </row>
    <row r="16" spans="1:27" s="2" customFormat="1" ht="15" customHeight="1" x14ac:dyDescent="0.2">
      <c r="E16" s="215" t="s">
        <v>3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251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47" t="s">
        <v>2</v>
      </c>
      <c r="B21" s="250" t="s">
        <v>256</v>
      </c>
      <c r="C21" s="251"/>
      <c r="D21" s="250" t="s">
        <v>258</v>
      </c>
      <c r="E21" s="251"/>
      <c r="F21" s="238" t="s">
        <v>29</v>
      </c>
      <c r="G21" s="240"/>
      <c r="H21" s="240"/>
      <c r="I21" s="239"/>
      <c r="J21" s="247" t="s">
        <v>259</v>
      </c>
      <c r="K21" s="250" t="s">
        <v>260</v>
      </c>
      <c r="L21" s="251"/>
      <c r="M21" s="250" t="s">
        <v>261</v>
      </c>
      <c r="N21" s="251"/>
      <c r="O21" s="250" t="s">
        <v>250</v>
      </c>
      <c r="P21" s="251"/>
      <c r="Q21" s="250" t="s">
        <v>41</v>
      </c>
      <c r="R21" s="251"/>
      <c r="S21" s="247" t="s">
        <v>40</v>
      </c>
      <c r="T21" s="247" t="s">
        <v>262</v>
      </c>
      <c r="U21" s="247" t="s">
        <v>257</v>
      </c>
      <c r="V21" s="250" t="s">
        <v>39</v>
      </c>
      <c r="W21" s="251"/>
      <c r="X21" s="238" t="s">
        <v>284</v>
      </c>
      <c r="Y21" s="240"/>
      <c r="Z21" s="238" t="s">
        <v>285</v>
      </c>
      <c r="AA21" s="240"/>
    </row>
    <row r="22" spans="1:27" ht="155.25" customHeight="1" x14ac:dyDescent="0.25">
      <c r="A22" s="248"/>
      <c r="B22" s="252"/>
      <c r="C22" s="253"/>
      <c r="D22" s="252"/>
      <c r="E22" s="253"/>
      <c r="F22" s="238" t="s">
        <v>38</v>
      </c>
      <c r="G22" s="239"/>
      <c r="H22" s="238" t="s">
        <v>37</v>
      </c>
      <c r="I22" s="239"/>
      <c r="J22" s="249"/>
      <c r="K22" s="252"/>
      <c r="L22" s="253"/>
      <c r="M22" s="252"/>
      <c r="N22" s="253"/>
      <c r="O22" s="252"/>
      <c r="P22" s="253"/>
      <c r="Q22" s="252"/>
      <c r="R22" s="253"/>
      <c r="S22" s="249"/>
      <c r="T22" s="249"/>
      <c r="U22" s="249"/>
      <c r="V22" s="252"/>
      <c r="W22" s="253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9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328</v>
      </c>
      <c r="D25" s="160"/>
      <c r="E25" s="160" t="s">
        <v>327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70</v>
      </c>
      <c r="O25" s="112"/>
      <c r="P25" s="112" t="s">
        <v>305</v>
      </c>
      <c r="Q25" s="76"/>
      <c r="R25" s="112">
        <v>0.16</v>
      </c>
      <c r="S25" s="76">
        <v>2026</v>
      </c>
      <c r="T25" s="76" t="s">
        <v>296</v>
      </c>
      <c r="U25" s="76" t="s">
        <v>296</v>
      </c>
      <c r="V25" s="73"/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45" t="s">
        <v>309</v>
      </c>
      <c r="O26" s="245"/>
      <c r="P26" s="245"/>
      <c r="Q26" s="245"/>
      <c r="R26" s="245"/>
      <c r="S26" s="245"/>
      <c r="T26" s="245"/>
      <c r="U26" s="245"/>
      <c r="V26" s="245"/>
      <c r="W26" s="245"/>
      <c r="X26" s="195"/>
      <c r="Y26" s="195"/>
      <c r="Z26" s="195"/>
      <c r="AA26" s="195"/>
    </row>
    <row r="27" spans="1:27" s="113" customFormat="1" ht="22.5" customHeight="1" x14ac:dyDescent="0.25">
      <c r="A27" s="192"/>
      <c r="B27" s="246"/>
      <c r="C27" s="246"/>
      <c r="D27" s="246"/>
      <c r="E27" s="194"/>
      <c r="F27" s="195"/>
      <c r="G27" s="195"/>
      <c r="K27" s="195"/>
      <c r="L27" s="197"/>
      <c r="M27" s="195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4" t="s">
        <v>322</v>
      </c>
      <c r="B5" s="214"/>
      <c r="C5" s="214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8" t="s">
        <v>6</v>
      </c>
      <c r="B7" s="218"/>
      <c r="C7" s="218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8"/>
      <c r="B8" s="218"/>
      <c r="C8" s="218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9" t="s">
        <v>306</v>
      </c>
      <c r="B9" s="259"/>
      <c r="C9" s="259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5" t="s">
        <v>5</v>
      </c>
      <c r="B10" s="215"/>
      <c r="C10" s="215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8"/>
      <c r="B11" s="218"/>
      <c r="C11" s="218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0" t="s">
        <v>331</v>
      </c>
      <c r="B12" s="260"/>
      <c r="C12" s="260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5" t="s">
        <v>4</v>
      </c>
      <c r="B13" s="215"/>
      <c r="C13" s="215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1"/>
      <c r="B14" s="261"/>
      <c r="C14" s="261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8" t="s">
        <v>326</v>
      </c>
      <c r="B15" s="258"/>
      <c r="C15" s="258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5" t="s">
        <v>3</v>
      </c>
      <c r="B16" s="215"/>
      <c r="C16" s="215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4"/>
      <c r="B17" s="244"/>
      <c r="C17" s="244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2" t="s">
        <v>248</v>
      </c>
      <c r="B18" s="242"/>
      <c r="C18" s="242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329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2" t="s">
        <v>309</v>
      </c>
      <c r="B31" s="262"/>
      <c r="C31" s="262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0"/>
      <c r="B32" s="210"/>
      <c r="C32" s="210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4" t="s">
        <v>323</v>
      </c>
      <c r="B5" s="214"/>
      <c r="C5" s="214"/>
      <c r="D5" s="214"/>
      <c r="E5" s="214"/>
      <c r="F5" s="214"/>
      <c r="G5" s="214"/>
      <c r="H5" s="214"/>
      <c r="I5" s="214"/>
      <c r="J5" s="214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42" ht="18.75" x14ac:dyDescent="0.25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42" x14ac:dyDescent="0.25">
      <c r="A9" s="274" t="s">
        <v>306</v>
      </c>
      <c r="B9" s="274"/>
      <c r="C9" s="274"/>
      <c r="D9" s="274"/>
      <c r="E9" s="274"/>
      <c r="F9" s="274"/>
      <c r="G9" s="274"/>
      <c r="H9" s="274"/>
      <c r="I9" s="274"/>
      <c r="J9" s="274"/>
    </row>
    <row r="10" spans="1:42" x14ac:dyDescent="0.25">
      <c r="A10" s="215" t="s">
        <v>5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42" ht="18.75" x14ac:dyDescent="0.25">
      <c r="A11" s="218"/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42" x14ac:dyDescent="0.25">
      <c r="A12" s="189"/>
      <c r="B12" s="189"/>
      <c r="C12" s="277" t="s">
        <v>331</v>
      </c>
      <c r="D12" s="277"/>
      <c r="E12" s="277"/>
      <c r="F12" s="277"/>
      <c r="G12" s="277"/>
      <c r="H12" s="277"/>
      <c r="I12" s="189"/>
      <c r="J12" s="189"/>
    </row>
    <row r="13" spans="1:42" x14ac:dyDescent="0.25">
      <c r="A13" s="215" t="s">
        <v>4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42" ht="18.75" x14ac:dyDescent="0.25">
      <c r="A14" s="261"/>
      <c r="B14" s="261"/>
      <c r="C14" s="261"/>
      <c r="D14" s="261"/>
      <c r="E14" s="261"/>
      <c r="F14" s="261"/>
      <c r="G14" s="261"/>
      <c r="H14" s="261"/>
      <c r="I14" s="261"/>
      <c r="J14" s="261"/>
    </row>
    <row r="15" spans="1:42" ht="31.5" customHeight="1" x14ac:dyDescent="0.25">
      <c r="A15" s="275" t="s">
        <v>326</v>
      </c>
      <c r="B15" s="274"/>
      <c r="C15" s="274"/>
      <c r="D15" s="274"/>
      <c r="E15" s="274"/>
      <c r="F15" s="274"/>
      <c r="G15" s="274"/>
      <c r="H15" s="274"/>
      <c r="I15" s="274"/>
      <c r="J15" s="274"/>
    </row>
    <row r="16" spans="1:42" x14ac:dyDescent="0.25">
      <c r="A16" s="215" t="s">
        <v>3</v>
      </c>
      <c r="B16" s="215"/>
      <c r="C16" s="215"/>
      <c r="D16" s="215"/>
      <c r="E16" s="215"/>
      <c r="F16" s="215"/>
      <c r="G16" s="215"/>
      <c r="H16" s="215"/>
      <c r="I16" s="215"/>
      <c r="J16" s="215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3" t="s">
        <v>252</v>
      </c>
      <c r="B19" s="273"/>
      <c r="C19" s="273"/>
      <c r="D19" s="273"/>
      <c r="E19" s="273"/>
      <c r="F19" s="273"/>
      <c r="G19" s="273"/>
      <c r="H19" s="273"/>
      <c r="I19" s="273"/>
      <c r="J19" s="273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3" t="s">
        <v>139</v>
      </c>
      <c r="B21" s="263" t="s">
        <v>138</v>
      </c>
      <c r="C21" s="268" t="s">
        <v>198</v>
      </c>
      <c r="D21" s="268"/>
      <c r="E21" s="268"/>
      <c r="F21" s="268"/>
      <c r="G21" s="276" t="s">
        <v>137</v>
      </c>
      <c r="H21" s="265" t="s">
        <v>200</v>
      </c>
      <c r="I21" s="263" t="s">
        <v>136</v>
      </c>
      <c r="J21" s="264" t="s">
        <v>199</v>
      </c>
    </row>
    <row r="22" spans="1:10" ht="58.5" customHeight="1" x14ac:dyDescent="0.25">
      <c r="A22" s="263"/>
      <c r="B22" s="263"/>
      <c r="C22" s="269" t="s">
        <v>1</v>
      </c>
      <c r="D22" s="269"/>
      <c r="E22" s="270" t="s">
        <v>0</v>
      </c>
      <c r="F22" s="271"/>
      <c r="G22" s="276"/>
      <c r="H22" s="266"/>
      <c r="I22" s="263"/>
      <c r="J22" s="264"/>
    </row>
    <row r="23" spans="1:10" ht="31.5" x14ac:dyDescent="0.25">
      <c r="A23" s="263"/>
      <c r="B23" s="263"/>
      <c r="C23" s="67" t="s">
        <v>135</v>
      </c>
      <c r="D23" s="67" t="s">
        <v>134</v>
      </c>
      <c r="E23" s="67" t="s">
        <v>135</v>
      </c>
      <c r="F23" s="67" t="s">
        <v>134</v>
      </c>
      <c r="G23" s="276"/>
      <c r="H23" s="267"/>
      <c r="I23" s="263"/>
      <c r="J23" s="264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324</v>
      </c>
      <c r="D26" s="50" t="s">
        <v>324</v>
      </c>
      <c r="E26" s="50" t="s">
        <v>324</v>
      </c>
      <c r="F26" s="50" t="s">
        <v>324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324</v>
      </c>
      <c r="D31" s="50" t="s">
        <v>324</v>
      </c>
      <c r="E31" s="50" t="s">
        <v>324</v>
      </c>
      <c r="F31" s="50" t="s">
        <v>324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324</v>
      </c>
      <c r="D32" s="50" t="s">
        <v>324</v>
      </c>
      <c r="E32" s="50" t="s">
        <v>324</v>
      </c>
      <c r="F32" s="50" t="s">
        <v>324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324</v>
      </c>
      <c r="D35" s="50" t="s">
        <v>324</v>
      </c>
      <c r="E35" s="50" t="s">
        <v>324</v>
      </c>
      <c r="F35" s="50" t="s">
        <v>324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324</v>
      </c>
      <c r="D37" s="50" t="s">
        <v>324</v>
      </c>
      <c r="E37" s="50" t="s">
        <v>324</v>
      </c>
      <c r="F37" s="50" t="s">
        <v>324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50" t="s">
        <v>324</v>
      </c>
      <c r="D40" s="50" t="s">
        <v>324</v>
      </c>
      <c r="E40" s="50" t="s">
        <v>324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61" t="s">
        <v>293</v>
      </c>
      <c r="F42" s="161" t="s">
        <v>293</v>
      </c>
      <c r="G42" s="152">
        <v>0</v>
      </c>
      <c r="H42" s="152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61" t="s">
        <v>293</v>
      </c>
      <c r="F43" s="161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61" t="s">
        <v>293</v>
      </c>
      <c r="F44" s="161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61" t="s">
        <v>293</v>
      </c>
      <c r="F47" s="161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61" t="s">
        <v>293</v>
      </c>
      <c r="F50" s="161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61" t="s">
        <v>293</v>
      </c>
      <c r="F52" s="161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61" t="s">
        <v>293</v>
      </c>
      <c r="F53" s="161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61" t="s">
        <v>293</v>
      </c>
      <c r="F54" s="161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2" t="s">
        <v>309</v>
      </c>
      <c r="B56" s="272"/>
      <c r="C56" s="272"/>
      <c r="D56" s="272"/>
      <c r="E56" s="272"/>
      <c r="F56" s="272"/>
      <c r="G56" s="272"/>
      <c r="H56" s="272"/>
      <c r="I56" s="272"/>
      <c r="J56" s="272"/>
    </row>
    <row r="57" spans="1:10" x14ac:dyDescent="0.25">
      <c r="A57" s="198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4" t="s">
        <v>323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9" t="s">
        <v>306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18.75" customHeight="1" x14ac:dyDescent="0.25">
      <c r="A9" s="215" t="s">
        <v>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x14ac:dyDescent="0.25">
      <c r="A10" s="255" t="s">
        <v>331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</row>
    <row r="11" spans="1:19" x14ac:dyDescent="0.25">
      <c r="A11" s="215" t="s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19" ht="39" customHeight="1" x14ac:dyDescent="0.25">
      <c r="A12" s="258" t="s">
        <v>326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6.149999999999999" customHeight="1" x14ac:dyDescent="0.25">
      <c r="A13" s="215" t="s">
        <v>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</row>
    <row r="15" spans="1:19" x14ac:dyDescent="0.25">
      <c r="A15" s="283" t="s">
        <v>253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1" t="s">
        <v>105</v>
      </c>
      <c r="B17" s="281" t="s">
        <v>104</v>
      </c>
      <c r="C17" s="263" t="s">
        <v>103</v>
      </c>
      <c r="D17" s="263"/>
      <c r="E17" s="281" t="s">
        <v>330</v>
      </c>
      <c r="F17" s="288" t="s">
        <v>314</v>
      </c>
      <c r="G17" s="289"/>
      <c r="H17" s="289"/>
      <c r="I17" s="289"/>
      <c r="J17" s="288" t="s">
        <v>315</v>
      </c>
      <c r="K17" s="289"/>
      <c r="L17" s="289"/>
      <c r="M17" s="289"/>
      <c r="N17" s="288" t="s">
        <v>318</v>
      </c>
      <c r="O17" s="289"/>
      <c r="P17" s="289"/>
      <c r="Q17" s="289"/>
      <c r="R17" s="284" t="s">
        <v>102</v>
      </c>
      <c r="S17" s="285"/>
      <c r="T17" s="58"/>
      <c r="U17" s="58"/>
      <c r="V17" s="58"/>
    </row>
    <row r="18" spans="1:22" ht="99.75" customHeight="1" x14ac:dyDescent="0.25">
      <c r="A18" s="282"/>
      <c r="B18" s="282"/>
      <c r="C18" s="263"/>
      <c r="D18" s="263"/>
      <c r="E18" s="282"/>
      <c r="F18" s="263" t="s">
        <v>1</v>
      </c>
      <c r="G18" s="263"/>
      <c r="H18" s="263" t="s">
        <v>101</v>
      </c>
      <c r="I18" s="263"/>
      <c r="J18" s="263" t="s">
        <v>1</v>
      </c>
      <c r="K18" s="263"/>
      <c r="L18" s="263" t="s">
        <v>101</v>
      </c>
      <c r="M18" s="263"/>
      <c r="N18" s="263" t="s">
        <v>1</v>
      </c>
      <c r="O18" s="263"/>
      <c r="P18" s="263" t="s">
        <v>101</v>
      </c>
      <c r="Q18" s="290"/>
      <c r="R18" s="286"/>
      <c r="S18" s="287"/>
    </row>
    <row r="19" spans="1:22" ht="89.25" customHeight="1" x14ac:dyDescent="0.25">
      <c r="A19" s="269"/>
      <c r="B19" s="269"/>
      <c r="C19" s="56" t="s">
        <v>1</v>
      </c>
      <c r="D19" s="56" t="s">
        <v>99</v>
      </c>
      <c r="E19" s="269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1.068789E-2</v>
      </c>
      <c r="D21" s="179">
        <v>1.0999999999999999E-2</v>
      </c>
      <c r="E21" s="179">
        <v>1.0999999999999999E-2</v>
      </c>
      <c r="F21" s="179">
        <f t="shared" ref="F21:Q21" si="0">SUM(F22:F26)</f>
        <v>0</v>
      </c>
      <c r="G21" s="179">
        <f t="shared" si="0"/>
        <v>0</v>
      </c>
      <c r="H21" s="179">
        <f t="shared" si="0"/>
        <v>0</v>
      </c>
      <c r="I21" s="179">
        <f t="shared" si="0"/>
        <v>0</v>
      </c>
      <c r="J21" s="179">
        <f t="shared" si="0"/>
        <v>1.068789E-2</v>
      </c>
      <c r="K21" s="179">
        <f t="shared" si="0"/>
        <v>1.068789E-2</v>
      </c>
      <c r="L21" s="179">
        <f t="shared" si="0"/>
        <v>1.068789E-2</v>
      </c>
      <c r="M21" s="179">
        <f t="shared" si="0"/>
        <v>1.068789E-2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1.068789E-2</v>
      </c>
      <c r="S21" s="183">
        <f t="shared" ref="S21" si="2">H21+L21+P21</f>
        <v>1.068789E-2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1.068789E-2</v>
      </c>
      <c r="D24" s="179">
        <v>1.0999999999999999E-2</v>
      </c>
      <c r="E24" s="179">
        <v>1.0999999999999999E-2</v>
      </c>
      <c r="F24" s="179">
        <v>0</v>
      </c>
      <c r="G24" s="179">
        <v>0</v>
      </c>
      <c r="H24" s="179">
        <v>0</v>
      </c>
      <c r="I24" s="179">
        <v>0</v>
      </c>
      <c r="J24" s="179">
        <v>1.068789E-2</v>
      </c>
      <c r="K24" s="179">
        <v>1.068789E-2</v>
      </c>
      <c r="L24" s="179">
        <v>1.068789E-2</v>
      </c>
      <c r="M24" s="179">
        <v>1.068789E-2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1.068789E-2</v>
      </c>
      <c r="S24" s="183">
        <f t="shared" si="4"/>
        <v>1.068789E-2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f>SUM(C28:C31)</f>
        <v>1.068789E-2</v>
      </c>
      <c r="D27" s="179">
        <v>1.0999999999999999E-2</v>
      </c>
      <c r="E27" s="179">
        <v>1.0999999999999999E-2</v>
      </c>
      <c r="F27" s="179">
        <f t="shared" ref="F27:Q27" si="5">SUM(F28:F31)</f>
        <v>0</v>
      </c>
      <c r="G27" s="179">
        <f t="shared" si="5"/>
        <v>0</v>
      </c>
      <c r="H27" s="179">
        <f t="shared" si="5"/>
        <v>0</v>
      </c>
      <c r="I27" s="179">
        <f t="shared" si="5"/>
        <v>0</v>
      </c>
      <c r="J27" s="179">
        <f t="shared" si="5"/>
        <v>1.068789E-2</v>
      </c>
      <c r="K27" s="179">
        <f t="shared" si="5"/>
        <v>1.068789E-2</v>
      </c>
      <c r="L27" s="179">
        <f t="shared" si="5"/>
        <v>1.068789E-2</v>
      </c>
      <c r="M27" s="179">
        <f t="shared" si="5"/>
        <v>1.068789E-2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1.068789E-2</v>
      </c>
      <c r="S27" s="183">
        <f t="shared" si="4"/>
        <v>1.068789E-2</v>
      </c>
    </row>
    <row r="28" spans="1:22" x14ac:dyDescent="0.25">
      <c r="A28" s="50" t="s">
        <v>87</v>
      </c>
      <c r="B28" s="37" t="s">
        <v>86</v>
      </c>
      <c r="C28" s="179">
        <v>1.068789E-2</v>
      </c>
      <c r="D28" s="179">
        <v>1.0999999999999999E-2</v>
      </c>
      <c r="E28" s="179">
        <v>1.0999999999999999E-2</v>
      </c>
      <c r="F28" s="179">
        <v>0</v>
      </c>
      <c r="G28" s="179">
        <v>0</v>
      </c>
      <c r="H28" s="179">
        <v>0</v>
      </c>
      <c r="I28" s="179">
        <v>0</v>
      </c>
      <c r="J28" s="179">
        <v>1.068789E-2</v>
      </c>
      <c r="K28" s="179">
        <v>1.068789E-2</v>
      </c>
      <c r="L28" s="179">
        <v>1.068789E-2</v>
      </c>
      <c r="M28" s="179">
        <v>1.068789E-2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1.068789E-2</v>
      </c>
      <c r="S28" s="183">
        <f t="shared" si="4"/>
        <v>1.068789E-2</v>
      </c>
      <c r="T28" s="207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</v>
      </c>
      <c r="S29" s="183">
        <f t="shared" si="4"/>
        <v>0</v>
      </c>
      <c r="T29" s="207"/>
    </row>
    <row r="30" spans="1:22" x14ac:dyDescent="0.25">
      <c r="A30" s="50" t="s">
        <v>83</v>
      </c>
      <c r="B30" s="37" t="s">
        <v>82</v>
      </c>
      <c r="C30" s="111">
        <v>0</v>
      </c>
      <c r="D30" s="111">
        <v>0</v>
      </c>
      <c r="E30" s="111">
        <v>0</v>
      </c>
      <c r="F30" s="111">
        <v>0</v>
      </c>
      <c r="G30" s="111">
        <v>0</v>
      </c>
      <c r="H30" s="111">
        <v>0</v>
      </c>
      <c r="I30" s="111">
        <v>0</v>
      </c>
      <c r="J30" s="111">
        <v>0</v>
      </c>
      <c r="K30" s="111">
        <v>0</v>
      </c>
      <c r="L30" s="111">
        <v>0</v>
      </c>
      <c r="M30" s="111">
        <v>0</v>
      </c>
      <c r="N30" s="111">
        <v>0</v>
      </c>
      <c r="O30" s="111">
        <v>0</v>
      </c>
      <c r="P30" s="111">
        <v>0</v>
      </c>
      <c r="Q30" s="111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11">
        <v>0</v>
      </c>
      <c r="E31" s="111">
        <v>0</v>
      </c>
      <c r="F31" s="111">
        <v>0</v>
      </c>
      <c r="G31" s="111">
        <v>0</v>
      </c>
      <c r="H31" s="111">
        <v>0</v>
      </c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>
        <v>0</v>
      </c>
      <c r="Q31" s="111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11">
        <v>0</v>
      </c>
      <c r="E33" s="111">
        <v>0</v>
      </c>
      <c r="F33" s="111">
        <v>0</v>
      </c>
      <c r="G33" s="111">
        <v>0</v>
      </c>
      <c r="H33" s="111">
        <v>0</v>
      </c>
      <c r="I33" s="111">
        <v>0</v>
      </c>
      <c r="J33" s="111">
        <v>0</v>
      </c>
      <c r="K33" s="111">
        <v>0</v>
      </c>
      <c r="L33" s="111">
        <v>0</v>
      </c>
      <c r="M33" s="111">
        <v>0</v>
      </c>
      <c r="N33" s="111">
        <v>0</v>
      </c>
      <c r="O33" s="111">
        <v>0</v>
      </c>
      <c r="P33" s="111">
        <v>0</v>
      </c>
      <c r="Q33" s="111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11">
        <v>0</v>
      </c>
      <c r="E34" s="111">
        <v>0</v>
      </c>
      <c r="F34" s="111">
        <v>0</v>
      </c>
      <c r="G34" s="111">
        <v>0</v>
      </c>
      <c r="H34" s="111">
        <v>0</v>
      </c>
      <c r="I34" s="111">
        <v>0</v>
      </c>
      <c r="J34" s="111">
        <v>0</v>
      </c>
      <c r="K34" s="111">
        <v>0</v>
      </c>
      <c r="L34" s="111">
        <v>0</v>
      </c>
      <c r="M34" s="111">
        <v>0</v>
      </c>
      <c r="N34" s="111">
        <v>0</v>
      </c>
      <c r="O34" s="111">
        <v>0</v>
      </c>
      <c r="P34" s="111">
        <v>0</v>
      </c>
      <c r="Q34" s="111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11">
        <v>0</v>
      </c>
      <c r="E35" s="111">
        <v>0</v>
      </c>
      <c r="F35" s="111">
        <v>0</v>
      </c>
      <c r="G35" s="111">
        <v>0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111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</v>
      </c>
      <c r="K36" s="111">
        <v>0</v>
      </c>
      <c r="L36" s="111">
        <v>0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</v>
      </c>
      <c r="S36" s="183">
        <f t="shared" si="4"/>
        <v>0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11">
        <v>0</v>
      </c>
      <c r="G37" s="111">
        <v>0</v>
      </c>
      <c r="H37" s="111">
        <v>0</v>
      </c>
      <c r="I37" s="111">
        <v>0</v>
      </c>
      <c r="J37" s="111">
        <v>0</v>
      </c>
      <c r="K37" s="111">
        <v>0</v>
      </c>
      <c r="L37" s="111">
        <v>0</v>
      </c>
      <c r="M37" s="111">
        <v>0</v>
      </c>
      <c r="N37" s="111">
        <v>0</v>
      </c>
      <c r="O37" s="111">
        <v>0</v>
      </c>
      <c r="P37" s="111">
        <v>0</v>
      </c>
      <c r="Q37" s="111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11">
        <v>0</v>
      </c>
      <c r="E38" s="111">
        <v>0</v>
      </c>
      <c r="F38" s="111">
        <v>0</v>
      </c>
      <c r="G38" s="111">
        <v>0</v>
      </c>
      <c r="H38" s="111">
        <v>0</v>
      </c>
      <c r="I38" s="111">
        <v>0</v>
      </c>
      <c r="J38" s="111">
        <v>0</v>
      </c>
      <c r="K38" s="111">
        <v>0</v>
      </c>
      <c r="L38" s="111">
        <v>0</v>
      </c>
      <c r="M38" s="111">
        <v>0</v>
      </c>
      <c r="N38" s="111">
        <v>0</v>
      </c>
      <c r="O38" s="111">
        <v>0</v>
      </c>
      <c r="P38" s="111">
        <v>0</v>
      </c>
      <c r="Q38" s="111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11">
        <v>0</v>
      </c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1">
        <v>0</v>
      </c>
      <c r="K39" s="111">
        <v>0</v>
      </c>
      <c r="L39" s="111">
        <v>0</v>
      </c>
      <c r="M39" s="111">
        <v>0</v>
      </c>
      <c r="N39" s="111">
        <v>0</v>
      </c>
      <c r="O39" s="111">
        <v>0</v>
      </c>
      <c r="P39" s="111">
        <v>0</v>
      </c>
      <c r="Q39" s="111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11">
        <v>0</v>
      </c>
      <c r="E41" s="111">
        <v>0</v>
      </c>
      <c r="F41" s="111">
        <v>0</v>
      </c>
      <c r="G41" s="111">
        <v>0</v>
      </c>
      <c r="H41" s="111">
        <v>0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111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11">
        <v>0</v>
      </c>
      <c r="E42" s="111">
        <v>0</v>
      </c>
      <c r="F42" s="111">
        <v>0</v>
      </c>
      <c r="G42" s="111">
        <v>0</v>
      </c>
      <c r="H42" s="111">
        <v>0</v>
      </c>
      <c r="I42" s="111">
        <v>0</v>
      </c>
      <c r="J42" s="111">
        <v>0</v>
      </c>
      <c r="K42" s="111">
        <v>0</v>
      </c>
      <c r="L42" s="111">
        <v>0</v>
      </c>
      <c r="M42" s="111">
        <v>0</v>
      </c>
      <c r="N42" s="111">
        <v>0</v>
      </c>
      <c r="O42" s="111">
        <v>0</v>
      </c>
      <c r="P42" s="111">
        <v>0</v>
      </c>
      <c r="Q42" s="111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11">
        <v>0</v>
      </c>
      <c r="E43" s="111">
        <v>0</v>
      </c>
      <c r="F43" s="111">
        <v>0</v>
      </c>
      <c r="G43" s="111">
        <v>0</v>
      </c>
      <c r="H43" s="111">
        <v>0</v>
      </c>
      <c r="I43" s="111">
        <v>0</v>
      </c>
      <c r="J43" s="111">
        <v>0</v>
      </c>
      <c r="K43" s="111">
        <v>0</v>
      </c>
      <c r="L43" s="111">
        <v>0</v>
      </c>
      <c r="M43" s="111">
        <v>0</v>
      </c>
      <c r="N43" s="111">
        <v>0</v>
      </c>
      <c r="O43" s="111">
        <v>0</v>
      </c>
      <c r="P43" s="111">
        <v>0</v>
      </c>
      <c r="Q43" s="111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v>0</v>
      </c>
      <c r="D44" s="111">
        <v>0</v>
      </c>
      <c r="E44" s="111">
        <v>0</v>
      </c>
      <c r="F44" s="111">
        <v>0</v>
      </c>
      <c r="G44" s="111">
        <v>0</v>
      </c>
      <c r="H44" s="111">
        <v>0</v>
      </c>
      <c r="I44" s="111">
        <v>0</v>
      </c>
      <c r="J44" s="111">
        <v>0</v>
      </c>
      <c r="K44" s="111">
        <v>0</v>
      </c>
      <c r="L44" s="111">
        <v>0</v>
      </c>
      <c r="M44" s="111">
        <v>0</v>
      </c>
      <c r="N44" s="111">
        <v>0</v>
      </c>
      <c r="O44" s="111">
        <v>0</v>
      </c>
      <c r="P44" s="111">
        <v>0</v>
      </c>
      <c r="Q44" s="111">
        <v>0</v>
      </c>
      <c r="R44" s="183">
        <f t="shared" si="3"/>
        <v>0</v>
      </c>
      <c r="S44" s="183">
        <f t="shared" si="4"/>
        <v>0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v>0</v>
      </c>
      <c r="D48" s="55">
        <f t="shared" ref="D48:Q48" si="6">D49</f>
        <v>0</v>
      </c>
      <c r="E48" s="55">
        <f t="shared" si="6"/>
        <v>0</v>
      </c>
      <c r="F48" s="55">
        <f t="shared" si="6"/>
        <v>0</v>
      </c>
      <c r="G48" s="55">
        <f t="shared" si="6"/>
        <v>0</v>
      </c>
      <c r="H48" s="55">
        <f t="shared" si="6"/>
        <v>0</v>
      </c>
      <c r="I48" s="55">
        <f t="shared" si="6"/>
        <v>0</v>
      </c>
      <c r="J48" s="55">
        <v>0</v>
      </c>
      <c r="K48" s="55">
        <f t="shared" si="6"/>
        <v>0</v>
      </c>
      <c r="L48" s="55">
        <v>0</v>
      </c>
      <c r="M48" s="55">
        <f t="shared" si="6"/>
        <v>0</v>
      </c>
      <c r="N48" s="55">
        <f t="shared" si="6"/>
        <v>0</v>
      </c>
      <c r="O48" s="55">
        <f t="shared" si="6"/>
        <v>0</v>
      </c>
      <c r="P48" s="55">
        <f t="shared" si="6"/>
        <v>0</v>
      </c>
      <c r="Q48" s="55">
        <f t="shared" si="6"/>
        <v>0</v>
      </c>
      <c r="R48" s="183">
        <f t="shared" si="3"/>
        <v>0</v>
      </c>
      <c r="S48" s="183">
        <f t="shared" si="4"/>
        <v>0</v>
      </c>
    </row>
    <row r="49" spans="1:19" x14ac:dyDescent="0.25">
      <c r="A49" s="50" t="s">
        <v>54</v>
      </c>
      <c r="B49" s="37" t="s">
        <v>53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</v>
      </c>
      <c r="K49" s="179">
        <v>0</v>
      </c>
      <c r="L49" s="111">
        <v>0</v>
      </c>
      <c r="M49" s="179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</v>
      </c>
      <c r="S49" s="183">
        <f t="shared" si="4"/>
        <v>0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v>0</v>
      </c>
      <c r="D53" s="111">
        <f t="shared" ref="D53:Q53" si="7">D36</f>
        <v>0</v>
      </c>
      <c r="E53" s="111">
        <f t="shared" si="7"/>
        <v>0</v>
      </c>
      <c r="F53" s="111">
        <f t="shared" si="7"/>
        <v>0</v>
      </c>
      <c r="G53" s="111">
        <f t="shared" si="7"/>
        <v>0</v>
      </c>
      <c r="H53" s="111">
        <f t="shared" si="7"/>
        <v>0</v>
      </c>
      <c r="I53" s="111">
        <f t="shared" si="7"/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f t="shared" si="7"/>
        <v>0</v>
      </c>
      <c r="O53" s="111">
        <f t="shared" si="7"/>
        <v>0</v>
      </c>
      <c r="P53" s="111">
        <f t="shared" si="7"/>
        <v>0</v>
      </c>
      <c r="Q53" s="111">
        <f t="shared" si="7"/>
        <v>0</v>
      </c>
      <c r="R53" s="183">
        <f t="shared" si="3"/>
        <v>0</v>
      </c>
      <c r="S53" s="183">
        <f t="shared" si="4"/>
        <v>0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79" t="s">
        <v>310</v>
      </c>
      <c r="B62" s="279"/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8"/>
      <c r="C65" s="278"/>
      <c r="D65" s="278"/>
      <c r="E65" s="278"/>
      <c r="F65" s="278"/>
      <c r="G65" s="278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  <ignoredErrors>
    <ignoredError sqref="C27 F27:Q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3" t="s">
        <v>322</v>
      </c>
      <c r="B5" s="283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8" t="s">
        <v>6</v>
      </c>
      <c r="B7" s="218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9" t="s">
        <v>306</v>
      </c>
      <c r="B9" s="259"/>
      <c r="C9" s="97"/>
      <c r="D9" s="97"/>
      <c r="E9" s="97"/>
      <c r="F9" s="97"/>
      <c r="G9" s="97"/>
      <c r="H9" s="97"/>
    </row>
    <row r="10" spans="1:8" x14ac:dyDescent="0.25">
      <c r="A10" s="215" t="s">
        <v>5</v>
      </c>
      <c r="B10" s="215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5" t="s">
        <v>331</v>
      </c>
      <c r="B12" s="255"/>
      <c r="C12" s="97"/>
      <c r="D12" s="97"/>
      <c r="E12" s="97"/>
      <c r="F12" s="97"/>
      <c r="G12" s="97"/>
      <c r="H12" s="97"/>
    </row>
    <row r="13" spans="1:8" x14ac:dyDescent="0.25">
      <c r="A13" s="215" t="s">
        <v>4</v>
      </c>
      <c r="B13" s="215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8" t="s">
        <v>326</v>
      </c>
      <c r="B15" s="258"/>
      <c r="C15" s="97"/>
      <c r="D15" s="97"/>
      <c r="E15" s="97"/>
      <c r="F15" s="97"/>
      <c r="G15" s="97"/>
      <c r="H15" s="97"/>
    </row>
    <row r="16" spans="1:8" x14ac:dyDescent="0.25">
      <c r="A16" s="215" t="s">
        <v>3</v>
      </c>
      <c r="B16" s="215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5" t="s">
        <v>263</v>
      </c>
      <c r="B18" s="295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1-43-26-0064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325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8">
        <f>'3.4. Паспорт фин осв ввод'!C21</f>
        <v>1.068789E-2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8">
        <f>B27</f>
        <v>1.068789E-2</v>
      </c>
    </row>
    <row r="30" spans="1:2" ht="29.25" thickBot="1" x14ac:dyDescent="0.3">
      <c r="A30" s="89" t="s">
        <v>159</v>
      </c>
      <c r="B30" s="208">
        <f>B29</f>
        <v>1.068789E-2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8">
        <f>B30</f>
        <v>1.068789E-2</v>
      </c>
    </row>
    <row r="33" spans="1:2" ht="16.5" thickBot="1" x14ac:dyDescent="0.3">
      <c r="A33" s="85" t="s">
        <v>162</v>
      </c>
      <c r="B33" s="209">
        <f>B30</f>
        <v>1.068789E-2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1.068789E-2</v>
      </c>
    </row>
    <row r="36" spans="1:2" ht="16.5" thickBot="1" x14ac:dyDescent="0.3">
      <c r="A36" s="85" t="s">
        <v>165</v>
      </c>
      <c r="B36" s="181">
        <f>B35</f>
        <v>1.068789E-2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1.068789E-2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1.068789E-2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ТП-84 Л-1-7 до границы земельного участка заявителя проводом СИП-2 3х70+1х54,6 мм2, протяженностью 0,160 км с установкой дополнительных опор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2" t="s">
        <v>296</v>
      </c>
    </row>
    <row r="74" spans="1:2" x14ac:dyDescent="0.25">
      <c r="A74" s="87" t="s">
        <v>193</v>
      </c>
      <c r="B74" s="293"/>
    </row>
    <row r="75" spans="1:2" x14ac:dyDescent="0.25">
      <c r="A75" s="87" t="s">
        <v>194</v>
      </c>
      <c r="B75" s="293"/>
    </row>
    <row r="76" spans="1:2" x14ac:dyDescent="0.25">
      <c r="A76" s="87" t="s">
        <v>195</v>
      </c>
      <c r="B76" s="293"/>
    </row>
    <row r="77" spans="1:2" x14ac:dyDescent="0.25">
      <c r="A77" s="87" t="s">
        <v>196</v>
      </c>
      <c r="B77" s="293"/>
    </row>
    <row r="78" spans="1:2" ht="16.5" thickBot="1" x14ac:dyDescent="0.3">
      <c r="A78" s="92" t="s">
        <v>197</v>
      </c>
      <c r="B78" s="294"/>
    </row>
    <row r="79" spans="1:2" x14ac:dyDescent="0.25">
      <c r="A79" s="296" t="s">
        <v>312</v>
      </c>
      <c r="B79" s="296"/>
    </row>
    <row r="80" spans="1:2" ht="14.25" customHeight="1" x14ac:dyDescent="0.25">
      <c r="A80" s="291"/>
      <c r="B80" s="291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2026-08-12T11:34:00Z</dcterms:modified>
</cp:coreProperties>
</file>